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лемент\Desktop\приказы 2020\приказы 2020\"/>
    </mc:Choice>
  </mc:AlternateContent>
  <bookViews>
    <workbookView xWindow="120" yWindow="90" windowWidth="17400" windowHeight="12720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I88" i="1" l="1"/>
  <c r="I71" i="1"/>
  <c r="I76" i="1"/>
  <c r="I70" i="1"/>
  <c r="I69" i="1"/>
  <c r="I68" i="1"/>
  <c r="I60" i="1"/>
  <c r="I62" i="1"/>
  <c r="I56" i="1"/>
  <c r="I55" i="1"/>
  <c r="I54" i="1"/>
  <c r="I41" i="1"/>
  <c r="I43" i="1"/>
  <c r="I47" i="1"/>
  <c r="I40" i="1"/>
  <c r="I39" i="1"/>
  <c r="I29" i="1"/>
  <c r="I30" i="1"/>
  <c r="I23" i="1"/>
  <c r="I18" i="1"/>
  <c r="I13" i="1"/>
  <c r="I16" i="1"/>
  <c r="I17" i="1"/>
</calcChain>
</file>

<file path=xl/sharedStrings.xml><?xml version="1.0" encoding="utf-8"?>
<sst xmlns="http://schemas.openxmlformats.org/spreadsheetml/2006/main" count="237" uniqueCount="85">
  <si>
    <t>экзамен</t>
  </si>
  <si>
    <t>дата проведения</t>
  </si>
  <si>
    <t>наименование ППЭ</t>
  </si>
  <si>
    <t xml:space="preserve">Кол-во участников </t>
  </si>
  <si>
    <t>ОУ прикрепленные к ППЭ</t>
  </si>
  <si>
    <t>(кол-во участников + сопровожд)</t>
  </si>
  <si>
    <t>Организация подвоза</t>
  </si>
  <si>
    <t>Расход ГСМ</t>
  </si>
  <si>
    <t xml:space="preserve">Сумма </t>
  </si>
  <si>
    <t>Писаревская СОШ</t>
  </si>
  <si>
    <t>Автобус</t>
  </si>
  <si>
    <t>Русский язык</t>
  </si>
  <si>
    <t>Газель</t>
  </si>
  <si>
    <t>-</t>
  </si>
  <si>
    <t>Автобус (Котик)</t>
  </si>
  <si>
    <t>Котикская СОШ (2+1)</t>
  </si>
  <si>
    <t>Расстояние в км</t>
  </si>
  <si>
    <t>Утверждено</t>
  </si>
  <si>
    <t xml:space="preserve"> администрации Тулунского </t>
  </si>
  <si>
    <t xml:space="preserve">муниципального района </t>
  </si>
  <si>
    <t>Писаревская СОШ (1)</t>
  </si>
  <si>
    <t>____ С. В. Скурихин</t>
  </si>
  <si>
    <t>Автобус (Евдокимово)</t>
  </si>
  <si>
    <t>Шерагульская СОШ (2+1)</t>
  </si>
  <si>
    <t>Гуранская СОШ (1+1)</t>
  </si>
  <si>
    <t>председатель</t>
  </si>
  <si>
    <t>Афанасьевская СОШ (работники ППЭ)</t>
  </si>
  <si>
    <t>Писаревская СОШ (7)</t>
  </si>
  <si>
    <t>Алгатуйская СОШ (3+1)</t>
  </si>
  <si>
    <t>Бурхунская СОШ (работники ППЭ)</t>
  </si>
  <si>
    <t>Алгатуйская СОШ (1+1)</t>
  </si>
  <si>
    <t>Бадарская СОШ (2+1)</t>
  </si>
  <si>
    <t>Котикская СОШ (7+1)</t>
  </si>
  <si>
    <t>Афанасьевская СОШ (1+1)</t>
  </si>
  <si>
    <t>Котикская СОШ (3+1)</t>
  </si>
  <si>
    <t>Умыганская СОШ (1+1)</t>
  </si>
  <si>
    <t>Котикская СОШ (1+1)</t>
  </si>
  <si>
    <t>Гадалейская СОШ (2+1)</t>
  </si>
  <si>
    <t>2020 г.</t>
  </si>
  <si>
    <t xml:space="preserve">приказом Комитета по образованию </t>
  </si>
  <si>
    <t>Схема подвоза участников ГИА-11 в 2020 г. и смета расходов на ГСМ</t>
  </si>
  <si>
    <t>География   Литература Информатика</t>
  </si>
  <si>
    <t>1                2                 4</t>
  </si>
  <si>
    <t>Икейская СОШ (1+1)</t>
  </si>
  <si>
    <t>Гадалейская СОШ (1+1)</t>
  </si>
  <si>
    <t>Котикская СОШ (работники ППЭ)</t>
  </si>
  <si>
    <t>Будаговская СОШ (работники ППЭ)</t>
  </si>
  <si>
    <t>Алгатуйская СОШ (8+1)</t>
  </si>
  <si>
    <t>Азейская СОШ (3+1)</t>
  </si>
  <si>
    <t>Бадарская СОШ (4+1)</t>
  </si>
  <si>
    <t>Икейская СОШ (7+1)</t>
  </si>
  <si>
    <t>Писаревская СОШ (9)</t>
  </si>
  <si>
    <t xml:space="preserve">Математика   </t>
  </si>
  <si>
    <t>Икейская СОШ (3+1)</t>
  </si>
  <si>
    <t>Гадалейская СОШ (4+1)</t>
  </si>
  <si>
    <t>Владимировская СОШ (1+1)</t>
  </si>
  <si>
    <t xml:space="preserve">Мугунская СОШ (1+1) </t>
  </si>
  <si>
    <t>Физика                              История</t>
  </si>
  <si>
    <t>Обществознание  Химия</t>
  </si>
  <si>
    <t>Икейская СОШ (6+1)</t>
  </si>
  <si>
    <t>Гуранская СОШ (4+1)</t>
  </si>
  <si>
    <t>Биология</t>
  </si>
  <si>
    <t>Гуранская СОШ (3+1)</t>
  </si>
  <si>
    <t xml:space="preserve">Автобус </t>
  </si>
  <si>
    <t xml:space="preserve">Газель </t>
  </si>
  <si>
    <t>29 июня</t>
  </si>
  <si>
    <t>6 июля</t>
  </si>
  <si>
    <t>13 июля</t>
  </si>
  <si>
    <t>16 июля</t>
  </si>
  <si>
    <t>Федеральные тренировочные мероприятия</t>
  </si>
  <si>
    <t>3 июля</t>
  </si>
  <si>
    <t>10 июля</t>
  </si>
  <si>
    <t>20 июля</t>
  </si>
  <si>
    <t>Гадалейская СОШ (7+1)</t>
  </si>
  <si>
    <t>Перфиловская СОШ (2+1)</t>
  </si>
  <si>
    <t>Котикская СОШ (8+1)</t>
  </si>
  <si>
    <t>Владимировская СОШ (3+1)</t>
  </si>
  <si>
    <t>Алгатуйская СОШ (7+1)</t>
  </si>
  <si>
    <t>Будаговская СОШ (1+1)</t>
  </si>
  <si>
    <t>Писаревская СОШ (5)</t>
  </si>
  <si>
    <t>Автобус (Бадар)</t>
  </si>
  <si>
    <t>20                                  7</t>
  </si>
  <si>
    <t>39                                                   10</t>
  </si>
  <si>
    <t>Гадалейская СОШ (5+1)</t>
  </si>
  <si>
    <t>Евдокимовская СОШ (1+1)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</si>
</sst>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1" fillId="0" borderId="15" xfId="0" applyFont="1" applyBorder="1" applyAlignment="1">
      <alignment horizontal="center" vertical="top" wrapText="1"/>
    </xf>
    <xf numFmtId="0" fontId="6" fillId="0" borderId="0" xfId="0" applyFont="1"/>
    <xf numFmtId="0" fontId="1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/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7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tabSelected="1" showWhiteSpace="0" zoomScale="96" zoomScaleNormal="96" workbookViewId="0">
      <selection activeCell="K24" sqref="K24"/>
    </sheetView>
  </sheetViews>
  <sheetFormatPr defaultRowHeight="15" x14ac:dyDescent="0.25"/>
  <cols>
    <col min="1" max="1" width="15.7109375" customWidth="1"/>
    <col min="2" max="2" width="9" customWidth="1"/>
    <col min="3" max="3" width="12.42578125" customWidth="1"/>
    <col min="4" max="4" width="9.140625" customWidth="1"/>
    <col min="5" max="5" width="34.42578125" customWidth="1"/>
    <col min="6" max="6" width="20.85546875" customWidth="1"/>
    <col min="7" max="7" width="8" customWidth="1"/>
    <col min="8" max="8" width="9.85546875" customWidth="1"/>
    <col min="9" max="9" width="9.5703125" customWidth="1"/>
  </cols>
  <sheetData>
    <row r="1" spans="1:9" x14ac:dyDescent="0.25">
      <c r="F1" s="2"/>
      <c r="G1" s="1" t="s">
        <v>17</v>
      </c>
    </row>
    <row r="2" spans="1:9" x14ac:dyDescent="0.25">
      <c r="F2" s="2"/>
      <c r="G2" s="1" t="s">
        <v>39</v>
      </c>
    </row>
    <row r="3" spans="1:9" x14ac:dyDescent="0.25">
      <c r="F3" s="2"/>
      <c r="G3" s="1" t="s">
        <v>18</v>
      </c>
    </row>
    <row r="4" spans="1:9" x14ac:dyDescent="0.25">
      <c r="F4" s="2"/>
      <c r="G4" s="1" t="s">
        <v>19</v>
      </c>
    </row>
    <row r="5" spans="1:9" x14ac:dyDescent="0.25">
      <c r="F5" s="2"/>
      <c r="G5" s="1" t="s">
        <v>25</v>
      </c>
    </row>
    <row r="6" spans="1:9" x14ac:dyDescent="0.25">
      <c r="F6" s="2"/>
      <c r="G6" s="1" t="s">
        <v>21</v>
      </c>
    </row>
    <row r="7" spans="1:9" x14ac:dyDescent="0.25">
      <c r="F7" s="2"/>
      <c r="G7" s="3" t="s">
        <v>38</v>
      </c>
    </row>
    <row r="8" spans="1:9" ht="19.5" thickBot="1" x14ac:dyDescent="0.3">
      <c r="A8" s="44" t="s">
        <v>40</v>
      </c>
      <c r="B8" s="45"/>
      <c r="C8" s="45"/>
      <c r="D8" s="45"/>
      <c r="E8" s="45"/>
      <c r="F8" s="45"/>
      <c r="G8" s="45"/>
      <c r="H8" s="45"/>
      <c r="I8" s="45"/>
    </row>
    <row r="9" spans="1:9" x14ac:dyDescent="0.25">
      <c r="A9" s="46" t="s">
        <v>0</v>
      </c>
      <c r="B9" s="46" t="s">
        <v>1</v>
      </c>
      <c r="C9" s="46" t="s">
        <v>2</v>
      </c>
      <c r="D9" s="46" t="s">
        <v>3</v>
      </c>
      <c r="E9" s="29" t="s">
        <v>4</v>
      </c>
      <c r="F9" s="50" t="s">
        <v>6</v>
      </c>
      <c r="G9" s="55" t="s">
        <v>16</v>
      </c>
      <c r="H9" s="50" t="s">
        <v>7</v>
      </c>
      <c r="I9" s="46" t="s">
        <v>8</v>
      </c>
    </row>
    <row r="10" spans="1:9" ht="15.75" thickBot="1" x14ac:dyDescent="0.3">
      <c r="A10" s="47"/>
      <c r="B10" s="47"/>
      <c r="C10" s="47"/>
      <c r="D10" s="47"/>
      <c r="E10" s="37" t="s">
        <v>5</v>
      </c>
      <c r="F10" s="51"/>
      <c r="G10" s="56"/>
      <c r="H10" s="51"/>
      <c r="I10" s="81"/>
    </row>
    <row r="11" spans="1:9" x14ac:dyDescent="0.25">
      <c r="A11" s="52" t="s">
        <v>69</v>
      </c>
      <c r="B11" s="77" t="s">
        <v>65</v>
      </c>
      <c r="C11" s="52" t="s">
        <v>9</v>
      </c>
      <c r="D11" s="52">
        <v>0</v>
      </c>
      <c r="E11" s="7" t="s">
        <v>26</v>
      </c>
      <c r="F11" s="31" t="s">
        <v>12</v>
      </c>
      <c r="G11" s="30">
        <v>72</v>
      </c>
      <c r="H11" s="31">
        <v>13</v>
      </c>
      <c r="I11" s="42">
        <v>554</v>
      </c>
    </row>
    <row r="12" spans="1:9" x14ac:dyDescent="0.25">
      <c r="A12" s="75"/>
      <c r="B12" s="78"/>
      <c r="C12" s="75"/>
      <c r="D12" s="75"/>
      <c r="E12" s="12" t="s">
        <v>45</v>
      </c>
      <c r="F12" s="28" t="s">
        <v>10</v>
      </c>
      <c r="G12" s="28">
        <v>68</v>
      </c>
      <c r="H12" s="40">
        <v>21</v>
      </c>
      <c r="I12" s="43">
        <v>895</v>
      </c>
    </row>
    <row r="13" spans="1:9" x14ac:dyDescent="0.25">
      <c r="A13" s="75"/>
      <c r="B13" s="78"/>
      <c r="C13" s="75"/>
      <c r="D13" s="75"/>
      <c r="E13" s="8" t="s">
        <v>29</v>
      </c>
      <c r="F13" s="6" t="s">
        <v>10</v>
      </c>
      <c r="G13" s="8">
        <v>110</v>
      </c>
      <c r="H13" s="8">
        <v>35</v>
      </c>
      <c r="I13" s="43">
        <f t="shared" ref="I12:I17" si="0" xml:space="preserve"> H13*42.6</f>
        <v>1491</v>
      </c>
    </row>
    <row r="14" spans="1:9" ht="15.75" thickBot="1" x14ac:dyDescent="0.3">
      <c r="A14" s="76"/>
      <c r="B14" s="79"/>
      <c r="C14" s="76"/>
      <c r="D14" s="76"/>
      <c r="E14" s="8" t="s">
        <v>46</v>
      </c>
      <c r="F14" s="6" t="s">
        <v>10</v>
      </c>
      <c r="G14" s="8">
        <v>92</v>
      </c>
      <c r="H14" s="8">
        <v>29</v>
      </c>
      <c r="I14" s="32">
        <v>1236</v>
      </c>
    </row>
    <row r="15" spans="1:9" x14ac:dyDescent="0.25">
      <c r="A15" s="52" t="s">
        <v>41</v>
      </c>
      <c r="B15" s="48" t="s">
        <v>70</v>
      </c>
      <c r="C15" s="48" t="s">
        <v>9</v>
      </c>
      <c r="D15" s="59" t="s">
        <v>42</v>
      </c>
      <c r="E15" s="7" t="s">
        <v>26</v>
      </c>
      <c r="F15" s="18" t="s">
        <v>12</v>
      </c>
      <c r="G15" s="15">
        <v>72</v>
      </c>
      <c r="H15" s="18">
        <v>13</v>
      </c>
      <c r="I15" s="42">
        <v>554</v>
      </c>
    </row>
    <row r="16" spans="1:9" x14ac:dyDescent="0.25">
      <c r="A16" s="53"/>
      <c r="B16" s="49"/>
      <c r="C16" s="49"/>
      <c r="D16" s="60"/>
      <c r="E16" s="12" t="s">
        <v>44</v>
      </c>
      <c r="F16" s="16" t="s">
        <v>12</v>
      </c>
      <c r="G16" s="12">
        <v>72</v>
      </c>
      <c r="H16" s="12">
        <v>14</v>
      </c>
      <c r="I16" s="43">
        <f t="shared" si="0"/>
        <v>596.4</v>
      </c>
    </row>
    <row r="17" spans="1:9" x14ac:dyDescent="0.25">
      <c r="A17" s="53"/>
      <c r="B17" s="49"/>
      <c r="C17" s="49"/>
      <c r="D17" s="60"/>
      <c r="E17" s="6" t="s">
        <v>28</v>
      </c>
      <c r="F17" s="9" t="s">
        <v>12</v>
      </c>
      <c r="G17" s="6">
        <v>122</v>
      </c>
      <c r="H17" s="9">
        <v>20</v>
      </c>
      <c r="I17" s="43">
        <f t="shared" si="0"/>
        <v>852</v>
      </c>
    </row>
    <row r="18" spans="1:9" x14ac:dyDescent="0.25">
      <c r="A18" s="53"/>
      <c r="B18" s="49"/>
      <c r="C18" s="49"/>
      <c r="D18" s="60"/>
      <c r="E18" s="12" t="s">
        <v>36</v>
      </c>
      <c r="F18" s="57" t="s">
        <v>10</v>
      </c>
      <c r="G18" s="57">
        <v>396</v>
      </c>
      <c r="H18" s="68">
        <v>120</v>
      </c>
      <c r="I18" s="70">
        <f xml:space="preserve"> H18*42.6</f>
        <v>5112</v>
      </c>
    </row>
    <row r="19" spans="1:9" x14ac:dyDescent="0.25">
      <c r="A19" s="53"/>
      <c r="B19" s="49"/>
      <c r="C19" s="49"/>
      <c r="D19" s="60"/>
      <c r="E19" s="12" t="s">
        <v>45</v>
      </c>
      <c r="F19" s="58"/>
      <c r="G19" s="58"/>
      <c r="H19" s="69"/>
      <c r="I19" s="82"/>
    </row>
    <row r="20" spans="1:9" x14ac:dyDescent="0.25">
      <c r="A20" s="53"/>
      <c r="B20" s="49"/>
      <c r="C20" s="49"/>
      <c r="D20" s="60"/>
      <c r="E20" s="8" t="s">
        <v>43</v>
      </c>
      <c r="F20" s="6" t="s">
        <v>10</v>
      </c>
      <c r="G20" s="8">
        <v>138</v>
      </c>
      <c r="H20" s="8">
        <v>44</v>
      </c>
      <c r="I20" s="43">
        <v>1875</v>
      </c>
    </row>
    <row r="21" spans="1:9" x14ac:dyDescent="0.25">
      <c r="A21" s="53"/>
      <c r="B21" s="49"/>
      <c r="C21" s="49"/>
      <c r="D21" s="60"/>
      <c r="E21" s="8" t="s">
        <v>46</v>
      </c>
      <c r="F21" s="6" t="s">
        <v>10</v>
      </c>
      <c r="G21" s="8">
        <v>92</v>
      </c>
      <c r="H21" s="8">
        <v>29</v>
      </c>
      <c r="I21" s="43">
        <v>1236</v>
      </c>
    </row>
    <row r="22" spans="1:9" ht="15.75" thickBot="1" x14ac:dyDescent="0.3">
      <c r="A22" s="54"/>
      <c r="B22" s="49"/>
      <c r="C22" s="49"/>
      <c r="D22" s="60"/>
      <c r="E22" s="17" t="s">
        <v>20</v>
      </c>
      <c r="F22" s="19" t="s">
        <v>13</v>
      </c>
      <c r="G22" s="17" t="s">
        <v>13</v>
      </c>
      <c r="H22" s="19" t="s">
        <v>13</v>
      </c>
      <c r="I22" s="32" t="s">
        <v>13</v>
      </c>
    </row>
    <row r="23" spans="1:9" x14ac:dyDescent="0.25">
      <c r="A23" s="52" t="s">
        <v>11</v>
      </c>
      <c r="B23" s="52" t="s">
        <v>66</v>
      </c>
      <c r="C23" s="52" t="s">
        <v>9</v>
      </c>
      <c r="D23" s="59">
        <v>61</v>
      </c>
      <c r="E23" s="11" t="s">
        <v>47</v>
      </c>
      <c r="F23" s="10" t="s">
        <v>12</v>
      </c>
      <c r="G23" s="22">
        <v>122</v>
      </c>
      <c r="H23" s="22">
        <v>20</v>
      </c>
      <c r="I23" s="42">
        <f xml:space="preserve"> H23*42.6</f>
        <v>852</v>
      </c>
    </row>
    <row r="24" spans="1:9" x14ac:dyDescent="0.25">
      <c r="A24" s="53"/>
      <c r="B24" s="53"/>
      <c r="C24" s="53"/>
      <c r="D24" s="60"/>
      <c r="E24" s="8" t="s">
        <v>48</v>
      </c>
      <c r="F24" s="10" t="s">
        <v>12</v>
      </c>
      <c r="G24" s="11">
        <v>69</v>
      </c>
      <c r="H24" s="11">
        <v>12</v>
      </c>
      <c r="I24" s="43">
        <v>512</v>
      </c>
    </row>
    <row r="25" spans="1:9" x14ac:dyDescent="0.25">
      <c r="A25" s="65"/>
      <c r="B25" s="65"/>
      <c r="C25" s="65"/>
      <c r="D25" s="63"/>
      <c r="E25" s="8" t="s">
        <v>26</v>
      </c>
      <c r="F25" s="33" t="s">
        <v>12</v>
      </c>
      <c r="G25" s="38">
        <v>36</v>
      </c>
      <c r="H25" s="38">
        <v>7</v>
      </c>
      <c r="I25" s="43">
        <v>300</v>
      </c>
    </row>
    <row r="26" spans="1:9" x14ac:dyDescent="0.25">
      <c r="A26" s="65"/>
      <c r="B26" s="65"/>
      <c r="C26" s="65"/>
      <c r="D26" s="63"/>
      <c r="E26" s="11" t="s">
        <v>49</v>
      </c>
      <c r="F26" s="6" t="s">
        <v>22</v>
      </c>
      <c r="G26" s="8" t="s">
        <v>13</v>
      </c>
      <c r="H26" s="8" t="s">
        <v>13</v>
      </c>
      <c r="I26" s="43" t="s">
        <v>13</v>
      </c>
    </row>
    <row r="27" spans="1:9" x14ac:dyDescent="0.25">
      <c r="A27" s="65"/>
      <c r="B27" s="65"/>
      <c r="C27" s="65"/>
      <c r="D27" s="63"/>
      <c r="E27" s="6" t="s">
        <v>46</v>
      </c>
      <c r="F27" s="9" t="s">
        <v>10</v>
      </c>
      <c r="G27" s="8">
        <v>92</v>
      </c>
      <c r="H27" s="8">
        <v>29</v>
      </c>
      <c r="I27" s="43">
        <v>1236</v>
      </c>
    </row>
    <row r="28" spans="1:9" x14ac:dyDescent="0.25">
      <c r="A28" s="65"/>
      <c r="B28" s="65"/>
      <c r="C28" s="65"/>
      <c r="D28" s="63"/>
      <c r="E28" s="8" t="s">
        <v>50</v>
      </c>
      <c r="F28" s="6" t="s">
        <v>10</v>
      </c>
      <c r="G28" s="8">
        <v>138</v>
      </c>
      <c r="H28" s="8">
        <v>44</v>
      </c>
      <c r="I28" s="43">
        <v>1875</v>
      </c>
    </row>
    <row r="29" spans="1:9" x14ac:dyDescent="0.25">
      <c r="A29" s="65"/>
      <c r="B29" s="65"/>
      <c r="C29" s="65"/>
      <c r="D29" s="63"/>
      <c r="E29" s="8" t="s">
        <v>84</v>
      </c>
      <c r="F29" s="6" t="s">
        <v>10</v>
      </c>
      <c r="G29" s="8">
        <v>124</v>
      </c>
      <c r="H29" s="8">
        <v>40</v>
      </c>
      <c r="I29" s="43">
        <f t="shared" ref="I24:I34" si="1" xml:space="preserve"> H29*42.6</f>
        <v>1704</v>
      </c>
    </row>
    <row r="30" spans="1:9" x14ac:dyDescent="0.25">
      <c r="A30" s="65"/>
      <c r="B30" s="65"/>
      <c r="C30" s="65"/>
      <c r="D30" s="63"/>
      <c r="E30" s="8" t="s">
        <v>56</v>
      </c>
      <c r="F30" s="6" t="s">
        <v>10</v>
      </c>
      <c r="G30" s="8">
        <v>80</v>
      </c>
      <c r="H30" s="8">
        <v>25</v>
      </c>
      <c r="I30" s="43">
        <f t="shared" si="1"/>
        <v>1065</v>
      </c>
    </row>
    <row r="31" spans="1:9" x14ac:dyDescent="0.25">
      <c r="A31" s="65"/>
      <c r="B31" s="65"/>
      <c r="C31" s="65"/>
      <c r="D31" s="63"/>
      <c r="E31" s="12" t="s">
        <v>73</v>
      </c>
      <c r="F31" s="16" t="s">
        <v>12</v>
      </c>
      <c r="G31" s="12">
        <v>72</v>
      </c>
      <c r="H31" s="12">
        <v>14</v>
      </c>
      <c r="I31" s="43">
        <v>597</v>
      </c>
    </row>
    <row r="32" spans="1:9" x14ac:dyDescent="0.25">
      <c r="A32" s="65"/>
      <c r="B32" s="65"/>
      <c r="C32" s="65"/>
      <c r="D32" s="63"/>
      <c r="E32" s="12" t="s">
        <v>74</v>
      </c>
      <c r="F32" s="16" t="s">
        <v>22</v>
      </c>
      <c r="G32" s="12" t="s">
        <v>13</v>
      </c>
      <c r="H32" s="12" t="s">
        <v>13</v>
      </c>
      <c r="I32" s="43" t="s">
        <v>13</v>
      </c>
    </row>
    <row r="33" spans="1:9" x14ac:dyDescent="0.25">
      <c r="A33" s="65"/>
      <c r="B33" s="65"/>
      <c r="C33" s="65"/>
      <c r="D33" s="63"/>
      <c r="E33" s="12" t="s">
        <v>60</v>
      </c>
      <c r="F33" s="34" t="s">
        <v>12</v>
      </c>
      <c r="G33" s="12">
        <v>44</v>
      </c>
      <c r="H33" s="12">
        <v>8</v>
      </c>
      <c r="I33" s="43">
        <v>341</v>
      </c>
    </row>
    <row r="34" spans="1:9" x14ac:dyDescent="0.25">
      <c r="A34" s="65"/>
      <c r="B34" s="65"/>
      <c r="C34" s="65"/>
      <c r="D34" s="63"/>
      <c r="E34" s="12" t="s">
        <v>76</v>
      </c>
      <c r="F34" s="16" t="s">
        <v>10</v>
      </c>
      <c r="G34" s="12">
        <v>138</v>
      </c>
      <c r="H34" s="12">
        <v>44</v>
      </c>
      <c r="I34" s="43">
        <v>1875</v>
      </c>
    </row>
    <row r="35" spans="1:9" x14ac:dyDescent="0.25">
      <c r="A35" s="65"/>
      <c r="B35" s="65"/>
      <c r="C35" s="65"/>
      <c r="D35" s="63"/>
      <c r="E35" s="12" t="s">
        <v>75</v>
      </c>
      <c r="F35" s="57" t="s">
        <v>10</v>
      </c>
      <c r="G35" s="57">
        <v>484</v>
      </c>
      <c r="H35" s="68">
        <v>147</v>
      </c>
      <c r="I35" s="70">
        <v>6263</v>
      </c>
    </row>
    <row r="36" spans="1:9" x14ac:dyDescent="0.25">
      <c r="A36" s="65"/>
      <c r="B36" s="65"/>
      <c r="C36" s="65"/>
      <c r="D36" s="63"/>
      <c r="E36" s="12" t="s">
        <v>45</v>
      </c>
      <c r="F36" s="61"/>
      <c r="G36" s="58"/>
      <c r="H36" s="69"/>
      <c r="I36" s="82"/>
    </row>
    <row r="37" spans="1:9" x14ac:dyDescent="0.25">
      <c r="A37" s="65"/>
      <c r="B37" s="65"/>
      <c r="C37" s="65"/>
      <c r="D37" s="63"/>
      <c r="E37" s="12" t="s">
        <v>35</v>
      </c>
      <c r="F37" s="16" t="s">
        <v>14</v>
      </c>
      <c r="G37" s="12" t="s">
        <v>13</v>
      </c>
      <c r="H37" s="12" t="s">
        <v>13</v>
      </c>
      <c r="I37" s="6" t="s">
        <v>13</v>
      </c>
    </row>
    <row r="38" spans="1:9" x14ac:dyDescent="0.25">
      <c r="A38" s="65"/>
      <c r="B38" s="65"/>
      <c r="C38" s="65"/>
      <c r="D38" s="63"/>
      <c r="E38" s="12" t="s">
        <v>51</v>
      </c>
      <c r="F38" s="16" t="s">
        <v>13</v>
      </c>
      <c r="G38" s="12" t="s">
        <v>13</v>
      </c>
      <c r="H38" s="12" t="s">
        <v>13</v>
      </c>
      <c r="I38" s="6" t="s">
        <v>13</v>
      </c>
    </row>
    <row r="39" spans="1:9" ht="15.75" thickBot="1" x14ac:dyDescent="0.3">
      <c r="A39" s="66"/>
      <c r="B39" s="66"/>
      <c r="C39" s="66"/>
      <c r="D39" s="64"/>
      <c r="E39" s="23" t="s">
        <v>23</v>
      </c>
      <c r="F39" s="14" t="s">
        <v>10</v>
      </c>
      <c r="G39" s="23">
        <v>78</v>
      </c>
      <c r="H39" s="41">
        <v>25</v>
      </c>
      <c r="I39" s="32">
        <f xml:space="preserve"> H39*42.6</f>
        <v>1065</v>
      </c>
    </row>
    <row r="40" spans="1:9" s="5" customFormat="1" x14ac:dyDescent="0.25">
      <c r="A40" s="52" t="s">
        <v>52</v>
      </c>
      <c r="B40" s="52" t="s">
        <v>71</v>
      </c>
      <c r="C40" s="52" t="s">
        <v>9</v>
      </c>
      <c r="D40" s="52">
        <v>43</v>
      </c>
      <c r="E40" s="22" t="s">
        <v>77</v>
      </c>
      <c r="F40" s="7" t="s">
        <v>12</v>
      </c>
      <c r="G40" s="22">
        <v>122</v>
      </c>
      <c r="H40" s="22">
        <v>20</v>
      </c>
      <c r="I40" s="42">
        <f xml:space="preserve"> H40*42.6</f>
        <v>852</v>
      </c>
    </row>
    <row r="41" spans="1:9" s="5" customFormat="1" x14ac:dyDescent="0.25">
      <c r="A41" s="53"/>
      <c r="B41" s="53"/>
      <c r="C41" s="53"/>
      <c r="D41" s="53"/>
      <c r="E41" s="8" t="s">
        <v>48</v>
      </c>
      <c r="F41" s="10" t="s">
        <v>12</v>
      </c>
      <c r="G41" s="11">
        <v>69</v>
      </c>
      <c r="H41" s="11">
        <v>12</v>
      </c>
      <c r="I41" s="43">
        <f t="shared" ref="I41:I50" si="2" xml:space="preserve"> H41*42.6</f>
        <v>511.20000000000005</v>
      </c>
    </row>
    <row r="42" spans="1:9" s="5" customFormat="1" x14ac:dyDescent="0.25">
      <c r="A42" s="65"/>
      <c r="B42" s="65"/>
      <c r="C42" s="65"/>
      <c r="D42" s="65"/>
      <c r="E42" s="8" t="s">
        <v>26</v>
      </c>
      <c r="F42" s="33" t="s">
        <v>12</v>
      </c>
      <c r="G42" s="38">
        <v>36</v>
      </c>
      <c r="H42" s="38">
        <v>7</v>
      </c>
      <c r="I42" s="43">
        <v>300</v>
      </c>
    </row>
    <row r="43" spans="1:9" s="5" customFormat="1" x14ac:dyDescent="0.25">
      <c r="A43" s="65"/>
      <c r="B43" s="65"/>
      <c r="C43" s="65"/>
      <c r="D43" s="65"/>
      <c r="E43" s="11" t="s">
        <v>49</v>
      </c>
      <c r="F43" s="6" t="s">
        <v>63</v>
      </c>
      <c r="G43" s="8">
        <v>78</v>
      </c>
      <c r="H43" s="8">
        <v>25</v>
      </c>
      <c r="I43" s="43">
        <f t="shared" si="2"/>
        <v>1065</v>
      </c>
    </row>
    <row r="44" spans="1:9" s="5" customFormat="1" x14ac:dyDescent="0.25">
      <c r="A44" s="65"/>
      <c r="B44" s="65"/>
      <c r="C44" s="65"/>
      <c r="D44" s="65"/>
      <c r="E44" s="8" t="s">
        <v>78</v>
      </c>
      <c r="F44" s="6" t="s">
        <v>10</v>
      </c>
      <c r="G44" s="8">
        <v>92</v>
      </c>
      <c r="H44" s="8">
        <v>29</v>
      </c>
      <c r="I44" s="43">
        <v>1236</v>
      </c>
    </row>
    <row r="45" spans="1:9" s="5" customFormat="1" x14ac:dyDescent="0.25">
      <c r="A45" s="65"/>
      <c r="B45" s="65"/>
      <c r="C45" s="65"/>
      <c r="D45" s="65"/>
      <c r="E45" s="6" t="s">
        <v>46</v>
      </c>
      <c r="F45" s="9" t="s">
        <v>10</v>
      </c>
      <c r="G45" s="8">
        <v>92</v>
      </c>
      <c r="H45" s="8">
        <v>29</v>
      </c>
      <c r="I45" s="43">
        <v>1236</v>
      </c>
    </row>
    <row r="46" spans="1:9" s="5" customFormat="1" x14ac:dyDescent="0.25">
      <c r="A46" s="65"/>
      <c r="B46" s="65"/>
      <c r="C46" s="65"/>
      <c r="D46" s="65"/>
      <c r="E46" s="8" t="s">
        <v>53</v>
      </c>
      <c r="F46" s="6" t="s">
        <v>10</v>
      </c>
      <c r="G46" s="8">
        <v>138</v>
      </c>
      <c r="H46" s="8">
        <v>44</v>
      </c>
      <c r="I46" s="43">
        <v>1875</v>
      </c>
    </row>
    <row r="47" spans="1:9" s="5" customFormat="1" x14ac:dyDescent="0.25">
      <c r="A47" s="65"/>
      <c r="B47" s="65"/>
      <c r="C47" s="65"/>
      <c r="D47" s="65"/>
      <c r="E47" s="8" t="s">
        <v>56</v>
      </c>
      <c r="F47" s="6" t="s">
        <v>10</v>
      </c>
      <c r="G47" s="8">
        <v>80</v>
      </c>
      <c r="H47" s="8">
        <v>25</v>
      </c>
      <c r="I47" s="43">
        <f t="shared" si="2"/>
        <v>1065</v>
      </c>
    </row>
    <row r="48" spans="1:9" s="5" customFormat="1" x14ac:dyDescent="0.25">
      <c r="A48" s="65"/>
      <c r="B48" s="65"/>
      <c r="C48" s="65"/>
      <c r="D48" s="65"/>
      <c r="E48" s="12" t="s">
        <v>73</v>
      </c>
      <c r="F48" s="16" t="s">
        <v>12</v>
      </c>
      <c r="G48" s="12">
        <v>72</v>
      </c>
      <c r="H48" s="12">
        <v>14</v>
      </c>
      <c r="I48" s="43">
        <v>597</v>
      </c>
    </row>
    <row r="49" spans="1:9" s="5" customFormat="1" x14ac:dyDescent="0.25">
      <c r="A49" s="65"/>
      <c r="B49" s="65"/>
      <c r="C49" s="65"/>
      <c r="D49" s="65"/>
      <c r="E49" s="12" t="s">
        <v>74</v>
      </c>
      <c r="F49" s="34" t="s">
        <v>80</v>
      </c>
      <c r="G49" s="12" t="s">
        <v>13</v>
      </c>
      <c r="H49" s="12" t="s">
        <v>13</v>
      </c>
      <c r="I49" s="43" t="s">
        <v>13</v>
      </c>
    </row>
    <row r="50" spans="1:9" s="5" customFormat="1" x14ac:dyDescent="0.25">
      <c r="A50" s="65"/>
      <c r="B50" s="65"/>
      <c r="C50" s="65"/>
      <c r="D50" s="65"/>
      <c r="E50" s="12" t="s">
        <v>55</v>
      </c>
      <c r="F50" s="16" t="s">
        <v>10</v>
      </c>
      <c r="G50" s="12">
        <v>138</v>
      </c>
      <c r="H50" s="12">
        <v>44</v>
      </c>
      <c r="I50" s="43">
        <v>1875</v>
      </c>
    </row>
    <row r="51" spans="1:9" s="5" customFormat="1" x14ac:dyDescent="0.25">
      <c r="A51" s="65"/>
      <c r="B51" s="65"/>
      <c r="C51" s="65"/>
      <c r="D51" s="65"/>
      <c r="E51" s="12" t="s">
        <v>32</v>
      </c>
      <c r="F51" s="57" t="s">
        <v>10</v>
      </c>
      <c r="G51" s="57">
        <v>204</v>
      </c>
      <c r="H51" s="68">
        <v>62</v>
      </c>
      <c r="I51" s="70">
        <v>2642</v>
      </c>
    </row>
    <row r="52" spans="1:9" s="5" customFormat="1" x14ac:dyDescent="0.25">
      <c r="A52" s="65"/>
      <c r="B52" s="65"/>
      <c r="C52" s="65"/>
      <c r="D52" s="65"/>
      <c r="E52" s="12" t="s">
        <v>45</v>
      </c>
      <c r="F52" s="61"/>
      <c r="G52" s="58"/>
      <c r="H52" s="69"/>
      <c r="I52" s="82"/>
    </row>
    <row r="53" spans="1:9" s="5" customFormat="1" x14ac:dyDescent="0.25">
      <c r="A53" s="65"/>
      <c r="B53" s="65"/>
      <c r="C53" s="65"/>
      <c r="D53" s="65"/>
      <c r="E53" s="12" t="s">
        <v>79</v>
      </c>
      <c r="F53" s="16" t="s">
        <v>13</v>
      </c>
      <c r="G53" s="12" t="s">
        <v>13</v>
      </c>
      <c r="H53" s="12" t="s">
        <v>13</v>
      </c>
      <c r="I53" s="6" t="s">
        <v>13</v>
      </c>
    </row>
    <row r="54" spans="1:9" s="5" customFormat="1" ht="15.75" thickBot="1" x14ac:dyDescent="0.3">
      <c r="A54" s="65"/>
      <c r="B54" s="65"/>
      <c r="C54" s="65"/>
      <c r="D54" s="65"/>
      <c r="E54" s="4" t="s">
        <v>23</v>
      </c>
      <c r="F54" s="17" t="s">
        <v>10</v>
      </c>
      <c r="G54" s="4">
        <v>78</v>
      </c>
      <c r="H54" s="80">
        <v>25</v>
      </c>
      <c r="I54" s="32">
        <f xml:space="preserve"> H54*42.6</f>
        <v>1065</v>
      </c>
    </row>
    <row r="55" spans="1:9" s="5" customFormat="1" x14ac:dyDescent="0.25">
      <c r="A55" s="52" t="s">
        <v>57</v>
      </c>
      <c r="B55" s="52" t="s">
        <v>67</v>
      </c>
      <c r="C55" s="52" t="s">
        <v>9</v>
      </c>
      <c r="D55" s="52" t="s">
        <v>81</v>
      </c>
      <c r="E55" s="20" t="s">
        <v>30</v>
      </c>
      <c r="F55" s="7" t="s">
        <v>12</v>
      </c>
      <c r="G55" s="24">
        <v>122</v>
      </c>
      <c r="H55" s="22">
        <v>20</v>
      </c>
      <c r="I55" s="42">
        <f xml:space="preserve"> H55*42.6</f>
        <v>852</v>
      </c>
    </row>
    <row r="56" spans="1:9" s="5" customFormat="1" x14ac:dyDescent="0.25">
      <c r="A56" s="53"/>
      <c r="B56" s="53"/>
      <c r="C56" s="53"/>
      <c r="D56" s="53"/>
      <c r="E56" s="21" t="s">
        <v>48</v>
      </c>
      <c r="F56" s="25" t="s">
        <v>12</v>
      </c>
      <c r="G56" s="21">
        <v>69</v>
      </c>
      <c r="H56" s="13">
        <v>12</v>
      </c>
      <c r="I56" s="43">
        <f xml:space="preserve"> H56*42.6</f>
        <v>511.20000000000005</v>
      </c>
    </row>
    <row r="57" spans="1:9" s="5" customFormat="1" x14ac:dyDescent="0.25">
      <c r="A57" s="53"/>
      <c r="B57" s="53"/>
      <c r="C57" s="53"/>
      <c r="D57" s="53"/>
      <c r="E57" s="16" t="s">
        <v>33</v>
      </c>
      <c r="F57" s="57" t="s">
        <v>12</v>
      </c>
      <c r="G57" s="68">
        <v>108</v>
      </c>
      <c r="H57" s="68">
        <v>19</v>
      </c>
      <c r="I57" s="70">
        <v>810</v>
      </c>
    </row>
    <row r="58" spans="1:9" s="5" customFormat="1" x14ac:dyDescent="0.25">
      <c r="A58" s="53"/>
      <c r="B58" s="53"/>
      <c r="C58" s="53"/>
      <c r="D58" s="53"/>
      <c r="E58" s="16" t="s">
        <v>26</v>
      </c>
      <c r="F58" s="58"/>
      <c r="G58" s="69"/>
      <c r="H58" s="69"/>
      <c r="I58" s="82"/>
    </row>
    <row r="59" spans="1:9" s="5" customFormat="1" x14ac:dyDescent="0.25">
      <c r="A59" s="53"/>
      <c r="B59" s="53"/>
      <c r="C59" s="53"/>
      <c r="D59" s="53"/>
      <c r="E59" s="16" t="s">
        <v>46</v>
      </c>
      <c r="F59" s="26" t="s">
        <v>10</v>
      </c>
      <c r="G59" s="8">
        <v>92</v>
      </c>
      <c r="H59" s="8">
        <v>29</v>
      </c>
      <c r="I59" s="43">
        <v>1236</v>
      </c>
    </row>
    <row r="60" spans="1:9" s="5" customFormat="1" x14ac:dyDescent="0.25">
      <c r="A60" s="53"/>
      <c r="B60" s="53"/>
      <c r="C60" s="53"/>
      <c r="D60" s="53"/>
      <c r="E60" s="11" t="s">
        <v>31</v>
      </c>
      <c r="F60" s="6" t="s">
        <v>63</v>
      </c>
      <c r="G60" s="8">
        <v>78</v>
      </c>
      <c r="H60" s="8">
        <v>25</v>
      </c>
      <c r="I60" s="43">
        <f t="shared" ref="I60:I64" si="3" xml:space="preserve"> H60*42.6</f>
        <v>1065</v>
      </c>
    </row>
    <row r="61" spans="1:9" s="5" customFormat="1" x14ac:dyDescent="0.25">
      <c r="A61" s="65"/>
      <c r="B61" s="65"/>
      <c r="C61" s="65"/>
      <c r="D61" s="65"/>
      <c r="E61" s="16" t="s">
        <v>53</v>
      </c>
      <c r="F61" s="26" t="s">
        <v>10</v>
      </c>
      <c r="G61" s="16">
        <v>138</v>
      </c>
      <c r="H61" s="12">
        <v>44</v>
      </c>
      <c r="I61" s="43">
        <v>1875</v>
      </c>
    </row>
    <row r="62" spans="1:9" s="5" customFormat="1" x14ac:dyDescent="0.25">
      <c r="A62" s="65"/>
      <c r="B62" s="65"/>
      <c r="C62" s="65"/>
      <c r="D62" s="65"/>
      <c r="E62" s="16" t="s">
        <v>56</v>
      </c>
      <c r="F62" s="26" t="s">
        <v>10</v>
      </c>
      <c r="G62" s="16">
        <v>80</v>
      </c>
      <c r="H62" s="12">
        <v>25</v>
      </c>
      <c r="I62" s="43">
        <f t="shared" si="3"/>
        <v>1065</v>
      </c>
    </row>
    <row r="63" spans="1:9" s="5" customFormat="1" x14ac:dyDescent="0.25">
      <c r="A63" s="65"/>
      <c r="B63" s="65"/>
      <c r="C63" s="65"/>
      <c r="D63" s="65"/>
      <c r="E63" s="16" t="s">
        <v>54</v>
      </c>
      <c r="F63" s="26" t="s">
        <v>12</v>
      </c>
      <c r="G63" s="16">
        <v>72</v>
      </c>
      <c r="H63" s="12">
        <v>14</v>
      </c>
      <c r="I63" s="43">
        <v>597</v>
      </c>
    </row>
    <row r="64" spans="1:9" s="5" customFormat="1" x14ac:dyDescent="0.25">
      <c r="A64" s="65"/>
      <c r="B64" s="65"/>
      <c r="C64" s="65"/>
      <c r="D64" s="65"/>
      <c r="E64" s="16" t="s">
        <v>24</v>
      </c>
      <c r="F64" s="26" t="s">
        <v>12</v>
      </c>
      <c r="G64" s="16">
        <v>44</v>
      </c>
      <c r="H64" s="26">
        <v>8</v>
      </c>
      <c r="I64" s="43">
        <v>341</v>
      </c>
    </row>
    <row r="65" spans="1:9" s="5" customFormat="1" x14ac:dyDescent="0.25">
      <c r="A65" s="65"/>
      <c r="B65" s="65"/>
      <c r="C65" s="65"/>
      <c r="D65" s="65"/>
      <c r="E65" s="16" t="s">
        <v>15</v>
      </c>
      <c r="F65" s="57" t="s">
        <v>10</v>
      </c>
      <c r="G65" s="57">
        <v>204</v>
      </c>
      <c r="H65" s="68">
        <v>62</v>
      </c>
      <c r="I65" s="70">
        <v>2642</v>
      </c>
    </row>
    <row r="66" spans="1:9" s="5" customFormat="1" x14ac:dyDescent="0.25">
      <c r="A66" s="65"/>
      <c r="B66" s="65"/>
      <c r="C66" s="65"/>
      <c r="D66" s="65"/>
      <c r="E66" s="12" t="s">
        <v>45</v>
      </c>
      <c r="F66" s="58"/>
      <c r="G66" s="58"/>
      <c r="H66" s="69"/>
      <c r="I66" s="82"/>
    </row>
    <row r="67" spans="1:9" s="5" customFormat="1" x14ac:dyDescent="0.25">
      <c r="A67" s="65"/>
      <c r="B67" s="65"/>
      <c r="C67" s="65"/>
      <c r="D67" s="65"/>
      <c r="E67" s="16" t="s">
        <v>27</v>
      </c>
      <c r="F67" s="26" t="s">
        <v>13</v>
      </c>
      <c r="G67" s="16" t="s">
        <v>13</v>
      </c>
      <c r="H67" s="12" t="s">
        <v>13</v>
      </c>
      <c r="I67" s="43" t="s">
        <v>13</v>
      </c>
    </row>
    <row r="68" spans="1:9" s="5" customFormat="1" ht="15.75" thickBot="1" x14ac:dyDescent="0.3">
      <c r="A68" s="66"/>
      <c r="B68" s="66"/>
      <c r="C68" s="66"/>
      <c r="D68" s="66"/>
      <c r="E68" s="17" t="s">
        <v>23</v>
      </c>
      <c r="F68" s="19" t="s">
        <v>10</v>
      </c>
      <c r="G68" s="17">
        <v>78</v>
      </c>
      <c r="H68" s="4">
        <v>25</v>
      </c>
      <c r="I68" s="32">
        <f xml:space="preserve"> H68*42.6</f>
        <v>1065</v>
      </c>
    </row>
    <row r="69" spans="1:9" s="5" customFormat="1" x14ac:dyDescent="0.25">
      <c r="A69" s="48" t="s">
        <v>58</v>
      </c>
      <c r="B69" s="71" t="s">
        <v>68</v>
      </c>
      <c r="C69" s="48" t="s">
        <v>9</v>
      </c>
      <c r="D69" s="71" t="s">
        <v>82</v>
      </c>
      <c r="E69" s="7" t="s">
        <v>47</v>
      </c>
      <c r="F69" s="24" t="s">
        <v>12</v>
      </c>
      <c r="G69" s="7">
        <v>122</v>
      </c>
      <c r="H69" s="24">
        <v>20</v>
      </c>
      <c r="I69" s="42">
        <f xml:space="preserve"> H69*42.6</f>
        <v>852</v>
      </c>
    </row>
    <row r="70" spans="1:9" s="5" customFormat="1" x14ac:dyDescent="0.25">
      <c r="A70" s="70"/>
      <c r="B70" s="72"/>
      <c r="C70" s="70"/>
      <c r="D70" s="72"/>
      <c r="E70" s="6" t="s">
        <v>26</v>
      </c>
      <c r="F70" s="33" t="s">
        <v>12</v>
      </c>
      <c r="G70" s="36">
        <v>108</v>
      </c>
      <c r="H70" s="40">
        <v>19</v>
      </c>
      <c r="I70" s="43">
        <f xml:space="preserve"> H70*42.6</f>
        <v>809.4</v>
      </c>
    </row>
    <row r="71" spans="1:9" s="5" customFormat="1" x14ac:dyDescent="0.25">
      <c r="A71" s="70"/>
      <c r="B71" s="72"/>
      <c r="C71" s="70"/>
      <c r="D71" s="72"/>
      <c r="E71" s="8" t="s">
        <v>29</v>
      </c>
      <c r="F71" s="6" t="s">
        <v>10</v>
      </c>
      <c r="G71" s="8">
        <v>110</v>
      </c>
      <c r="H71" s="8">
        <v>35</v>
      </c>
      <c r="I71" s="43">
        <f t="shared" ref="I71:I79" si="4" xml:space="preserve"> H71*42.6</f>
        <v>1491</v>
      </c>
    </row>
    <row r="72" spans="1:9" s="5" customFormat="1" x14ac:dyDescent="0.25">
      <c r="A72" s="70"/>
      <c r="B72" s="72"/>
      <c r="C72" s="70"/>
      <c r="D72" s="72"/>
      <c r="E72" s="6" t="s">
        <v>31</v>
      </c>
      <c r="F72" s="6" t="s">
        <v>22</v>
      </c>
      <c r="G72" s="8" t="s">
        <v>13</v>
      </c>
      <c r="H72" s="8" t="s">
        <v>13</v>
      </c>
      <c r="I72" s="43" t="s">
        <v>13</v>
      </c>
    </row>
    <row r="73" spans="1:9" s="5" customFormat="1" x14ac:dyDescent="0.25">
      <c r="A73" s="70"/>
      <c r="B73" s="72"/>
      <c r="C73" s="70"/>
      <c r="D73" s="72"/>
      <c r="E73" s="6" t="s">
        <v>46</v>
      </c>
      <c r="F73" s="9" t="s">
        <v>10</v>
      </c>
      <c r="G73" s="8">
        <v>92</v>
      </c>
      <c r="H73" s="8">
        <v>29</v>
      </c>
      <c r="I73" s="43">
        <v>1236</v>
      </c>
    </row>
    <row r="74" spans="1:9" s="5" customFormat="1" x14ac:dyDescent="0.25">
      <c r="A74" s="70"/>
      <c r="B74" s="72"/>
      <c r="C74" s="70"/>
      <c r="D74" s="72"/>
      <c r="E74" s="6" t="s">
        <v>59</v>
      </c>
      <c r="F74" s="9" t="s">
        <v>10</v>
      </c>
      <c r="G74" s="6">
        <v>138</v>
      </c>
      <c r="H74" s="9">
        <v>44</v>
      </c>
      <c r="I74" s="43">
        <v>1875</v>
      </c>
    </row>
    <row r="75" spans="1:9" s="5" customFormat="1" x14ac:dyDescent="0.25">
      <c r="A75" s="70"/>
      <c r="B75" s="72"/>
      <c r="C75" s="70"/>
      <c r="D75" s="72"/>
      <c r="E75" s="12" t="s">
        <v>76</v>
      </c>
      <c r="F75" s="16" t="s">
        <v>10</v>
      </c>
      <c r="G75" s="12">
        <v>138</v>
      </c>
      <c r="H75" s="12">
        <v>44</v>
      </c>
      <c r="I75" s="43">
        <v>1875</v>
      </c>
    </row>
    <row r="76" spans="1:9" s="5" customFormat="1" x14ac:dyDescent="0.25">
      <c r="A76" s="70"/>
      <c r="B76" s="72"/>
      <c r="C76" s="70"/>
      <c r="D76" s="72"/>
      <c r="E76" s="8" t="s">
        <v>84</v>
      </c>
      <c r="F76" s="6" t="s">
        <v>10</v>
      </c>
      <c r="G76" s="8">
        <v>124</v>
      </c>
      <c r="H76" s="8">
        <v>40</v>
      </c>
      <c r="I76" s="43">
        <f t="shared" si="4"/>
        <v>1704</v>
      </c>
    </row>
    <row r="77" spans="1:9" s="5" customFormat="1" x14ac:dyDescent="0.25">
      <c r="A77" s="70"/>
      <c r="B77" s="72"/>
      <c r="C77" s="70"/>
      <c r="D77" s="72"/>
      <c r="E77" s="16" t="s">
        <v>83</v>
      </c>
      <c r="F77" s="26" t="s">
        <v>12</v>
      </c>
      <c r="G77" s="16">
        <v>72</v>
      </c>
      <c r="H77" s="26">
        <v>14</v>
      </c>
      <c r="I77" s="43">
        <v>597</v>
      </c>
    </row>
    <row r="78" spans="1:9" s="5" customFormat="1" x14ac:dyDescent="0.25">
      <c r="A78" s="70"/>
      <c r="B78" s="72"/>
      <c r="C78" s="70"/>
      <c r="D78" s="72"/>
      <c r="E78" s="12" t="s">
        <v>74</v>
      </c>
      <c r="F78" s="39" t="s">
        <v>22</v>
      </c>
      <c r="G78" s="12" t="s">
        <v>13</v>
      </c>
      <c r="H78" s="12" t="s">
        <v>13</v>
      </c>
      <c r="I78" s="43" t="s">
        <v>13</v>
      </c>
    </row>
    <row r="79" spans="1:9" s="5" customFormat="1" x14ac:dyDescent="0.25">
      <c r="A79" s="70"/>
      <c r="B79" s="72"/>
      <c r="C79" s="70"/>
      <c r="D79" s="72"/>
      <c r="E79" s="16" t="s">
        <v>60</v>
      </c>
      <c r="F79" s="16" t="s">
        <v>64</v>
      </c>
      <c r="G79" s="26">
        <v>48</v>
      </c>
      <c r="H79" s="12">
        <v>9</v>
      </c>
      <c r="I79" s="43">
        <v>385</v>
      </c>
    </row>
    <row r="80" spans="1:9" s="5" customFormat="1" x14ac:dyDescent="0.25">
      <c r="A80" s="70"/>
      <c r="B80" s="72"/>
      <c r="C80" s="70"/>
      <c r="D80" s="72"/>
      <c r="E80" s="16" t="s">
        <v>32</v>
      </c>
      <c r="F80" s="57" t="s">
        <v>10</v>
      </c>
      <c r="G80" s="57">
        <v>484</v>
      </c>
      <c r="H80" s="68">
        <v>147</v>
      </c>
      <c r="I80" s="70">
        <v>6263</v>
      </c>
    </row>
    <row r="81" spans="1:9" s="5" customFormat="1" x14ac:dyDescent="0.25">
      <c r="A81" s="70"/>
      <c r="B81" s="72"/>
      <c r="C81" s="70"/>
      <c r="D81" s="72"/>
      <c r="E81" s="12" t="s">
        <v>45</v>
      </c>
      <c r="F81" s="61"/>
      <c r="G81" s="58"/>
      <c r="H81" s="69"/>
      <c r="I81" s="82"/>
    </row>
    <row r="82" spans="1:9" s="5" customFormat="1" x14ac:dyDescent="0.25">
      <c r="A82" s="70"/>
      <c r="B82" s="72"/>
      <c r="C82" s="70"/>
      <c r="D82" s="72"/>
      <c r="E82" s="16" t="s">
        <v>35</v>
      </c>
      <c r="F82" s="26" t="s">
        <v>14</v>
      </c>
      <c r="G82" s="16" t="s">
        <v>13</v>
      </c>
      <c r="H82" s="26" t="s">
        <v>13</v>
      </c>
      <c r="I82" s="43" t="s">
        <v>13</v>
      </c>
    </row>
    <row r="83" spans="1:9" s="5" customFormat="1" ht="15.75" thickBot="1" x14ac:dyDescent="0.3">
      <c r="A83" s="70"/>
      <c r="B83" s="72"/>
      <c r="C83" s="70"/>
      <c r="D83" s="72"/>
      <c r="E83" s="33" t="s">
        <v>27</v>
      </c>
      <c r="F83" s="26" t="s">
        <v>13</v>
      </c>
      <c r="G83" s="16" t="s">
        <v>13</v>
      </c>
      <c r="H83" s="26" t="s">
        <v>13</v>
      </c>
      <c r="I83" s="32" t="s">
        <v>13</v>
      </c>
    </row>
    <row r="84" spans="1:9" s="5" customFormat="1" x14ac:dyDescent="0.25">
      <c r="A84" s="52" t="s">
        <v>61</v>
      </c>
      <c r="B84" s="52" t="s">
        <v>72</v>
      </c>
      <c r="C84" s="52" t="s">
        <v>9</v>
      </c>
      <c r="D84" s="59">
        <v>14</v>
      </c>
      <c r="E84" s="7" t="s">
        <v>26</v>
      </c>
      <c r="F84" s="7" t="s">
        <v>12</v>
      </c>
      <c r="G84" s="24">
        <v>72</v>
      </c>
      <c r="H84" s="22">
        <v>13</v>
      </c>
      <c r="I84" s="42">
        <v>554</v>
      </c>
    </row>
    <row r="85" spans="1:9" s="5" customFormat="1" x14ac:dyDescent="0.25">
      <c r="A85" s="67"/>
      <c r="B85" s="67"/>
      <c r="C85" s="67"/>
      <c r="D85" s="73"/>
      <c r="E85" s="6" t="s">
        <v>46</v>
      </c>
      <c r="F85" s="6" t="s">
        <v>10</v>
      </c>
      <c r="G85" s="8">
        <v>92</v>
      </c>
      <c r="H85" s="8">
        <v>29</v>
      </c>
      <c r="I85" s="43">
        <v>1236</v>
      </c>
    </row>
    <row r="86" spans="1:9" s="5" customFormat="1" x14ac:dyDescent="0.25">
      <c r="A86" s="67"/>
      <c r="B86" s="67"/>
      <c r="C86" s="67"/>
      <c r="D86" s="73"/>
      <c r="E86" s="6" t="s">
        <v>43</v>
      </c>
      <c r="F86" s="6" t="s">
        <v>10</v>
      </c>
      <c r="G86" s="9">
        <v>138</v>
      </c>
      <c r="H86" s="8">
        <v>44</v>
      </c>
      <c r="I86" s="43">
        <v>18775</v>
      </c>
    </row>
    <row r="87" spans="1:9" s="5" customFormat="1" x14ac:dyDescent="0.25">
      <c r="A87" s="67"/>
      <c r="B87" s="67"/>
      <c r="C87" s="67"/>
      <c r="D87" s="73"/>
      <c r="E87" s="34" t="s">
        <v>37</v>
      </c>
      <c r="F87" s="34" t="s">
        <v>12</v>
      </c>
      <c r="G87" s="35">
        <v>72</v>
      </c>
      <c r="H87" s="12">
        <v>14</v>
      </c>
      <c r="I87" s="43">
        <v>597</v>
      </c>
    </row>
    <row r="88" spans="1:9" s="5" customFormat="1" x14ac:dyDescent="0.25">
      <c r="A88" s="67"/>
      <c r="B88" s="67"/>
      <c r="C88" s="67"/>
      <c r="D88" s="73"/>
      <c r="E88" s="10" t="s">
        <v>28</v>
      </c>
      <c r="F88" s="10" t="s">
        <v>12</v>
      </c>
      <c r="G88" s="27">
        <v>122</v>
      </c>
      <c r="H88" s="11">
        <v>20</v>
      </c>
      <c r="I88" s="43">
        <f t="shared" ref="I85:I88" si="5" xml:space="preserve"> H88*42.6</f>
        <v>852</v>
      </c>
    </row>
    <row r="89" spans="1:9" s="5" customFormat="1" x14ac:dyDescent="0.25">
      <c r="A89" s="67"/>
      <c r="B89" s="67"/>
      <c r="C89" s="67"/>
      <c r="D89" s="73"/>
      <c r="E89" s="34" t="s">
        <v>62</v>
      </c>
      <c r="F89" s="34" t="s">
        <v>64</v>
      </c>
      <c r="G89" s="35">
        <v>48</v>
      </c>
      <c r="H89" s="12">
        <v>9</v>
      </c>
      <c r="I89" s="43" t="s">
        <v>13</v>
      </c>
    </row>
    <row r="90" spans="1:9" s="5" customFormat="1" x14ac:dyDescent="0.25">
      <c r="A90" s="67"/>
      <c r="B90" s="67"/>
      <c r="C90" s="67"/>
      <c r="D90" s="73"/>
      <c r="E90" s="34" t="s">
        <v>74</v>
      </c>
      <c r="F90" s="34" t="s">
        <v>12</v>
      </c>
      <c r="G90" s="35">
        <v>64</v>
      </c>
      <c r="H90" s="12">
        <v>11</v>
      </c>
      <c r="I90" s="43" t="s">
        <v>13</v>
      </c>
    </row>
    <row r="91" spans="1:9" s="5" customFormat="1" x14ac:dyDescent="0.25">
      <c r="A91" s="67"/>
      <c r="B91" s="67"/>
      <c r="C91" s="67"/>
      <c r="D91" s="73"/>
      <c r="E91" s="34" t="s">
        <v>34</v>
      </c>
      <c r="F91" s="57" t="s">
        <v>10</v>
      </c>
      <c r="G91" s="57">
        <v>204</v>
      </c>
      <c r="H91" s="68">
        <v>62</v>
      </c>
      <c r="I91" s="70">
        <v>2642</v>
      </c>
    </row>
    <row r="92" spans="1:9" s="5" customFormat="1" ht="15.75" thickBot="1" x14ac:dyDescent="0.3">
      <c r="A92" s="62"/>
      <c r="B92" s="62"/>
      <c r="C92" s="62"/>
      <c r="D92" s="74"/>
      <c r="E92" s="32" t="s">
        <v>45</v>
      </c>
      <c r="F92" s="62"/>
      <c r="G92" s="62"/>
      <c r="H92" s="74"/>
      <c r="I92" s="83"/>
    </row>
    <row r="93" spans="1:9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5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5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5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5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5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5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5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5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5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5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5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5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5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5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5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5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5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5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5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5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5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5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5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5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5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5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5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5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5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5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5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5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5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5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5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5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5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5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5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5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5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5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5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5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5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5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5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5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5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5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5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5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5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5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5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5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5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5">
      <c r="A163" s="5"/>
      <c r="B163" s="5"/>
      <c r="C163" s="5"/>
      <c r="D163" s="5"/>
      <c r="E163" s="5"/>
      <c r="F163" s="5"/>
      <c r="G163" s="5"/>
      <c r="H163" s="5"/>
      <c r="I163" s="5"/>
    </row>
  </sheetData>
  <sortState ref="E89:H106">
    <sortCondition ref="E89"/>
  </sortState>
  <mergeCells count="65">
    <mergeCell ref="A11:A14"/>
    <mergeCell ref="B11:B14"/>
    <mergeCell ref="C11:C14"/>
    <mergeCell ref="D11:D14"/>
    <mergeCell ref="H65:H66"/>
    <mergeCell ref="D55:D68"/>
    <mergeCell ref="A40:A54"/>
    <mergeCell ref="B40:B54"/>
    <mergeCell ref="C40:C54"/>
    <mergeCell ref="D40:D54"/>
    <mergeCell ref="A55:A68"/>
    <mergeCell ref="B55:B68"/>
    <mergeCell ref="C55:C68"/>
    <mergeCell ref="G51:G52"/>
    <mergeCell ref="H51:H52"/>
    <mergeCell ref="A23:A39"/>
    <mergeCell ref="A84:A92"/>
    <mergeCell ref="B84:B92"/>
    <mergeCell ref="C84:C92"/>
    <mergeCell ref="I51:I52"/>
    <mergeCell ref="I65:I66"/>
    <mergeCell ref="H57:H58"/>
    <mergeCell ref="I57:I58"/>
    <mergeCell ref="G57:G58"/>
    <mergeCell ref="G65:G66"/>
    <mergeCell ref="A69:A83"/>
    <mergeCell ref="B69:B83"/>
    <mergeCell ref="C69:C83"/>
    <mergeCell ref="D69:D83"/>
    <mergeCell ref="D84:D92"/>
    <mergeCell ref="D23:D39"/>
    <mergeCell ref="B23:B39"/>
    <mergeCell ref="C23:C39"/>
    <mergeCell ref="F65:F66"/>
    <mergeCell ref="F51:F52"/>
    <mergeCell ref="F57:F58"/>
    <mergeCell ref="F35:F36"/>
    <mergeCell ref="I18:I19"/>
    <mergeCell ref="G35:G36"/>
    <mergeCell ref="H35:H36"/>
    <mergeCell ref="I35:I36"/>
    <mergeCell ref="F91:F92"/>
    <mergeCell ref="G91:G92"/>
    <mergeCell ref="F80:F81"/>
    <mergeCell ref="G80:G81"/>
    <mergeCell ref="H91:H92"/>
    <mergeCell ref="I91:I92"/>
    <mergeCell ref="H80:H81"/>
    <mergeCell ref="I80:I81"/>
    <mergeCell ref="A8:I8"/>
    <mergeCell ref="I9:I10"/>
    <mergeCell ref="B15:B22"/>
    <mergeCell ref="C15:C22"/>
    <mergeCell ref="H9:H10"/>
    <mergeCell ref="A9:A10"/>
    <mergeCell ref="A15:A22"/>
    <mergeCell ref="F9:F10"/>
    <mergeCell ref="G9:G10"/>
    <mergeCell ref="F18:F19"/>
    <mergeCell ref="G18:G19"/>
    <mergeCell ref="H18:H19"/>
    <mergeCell ref="B9:B10"/>
    <mergeCell ref="C9:C10"/>
    <mergeCell ref="D9:D10"/>
    <mergeCell ref="D15:D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Элемент</cp:lastModifiedBy>
  <cp:lastPrinted>2019-05-13T00:49:23Z</cp:lastPrinted>
  <dcterms:created xsi:type="dcterms:W3CDTF">2014-03-17T02:00:09Z</dcterms:created>
  <dcterms:modified xsi:type="dcterms:W3CDTF">2020-06-11T00:22:35Z</dcterms:modified>
</cp:coreProperties>
</file>